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8555" windowHeight="11505"/>
  </bookViews>
  <sheets>
    <sheet name="Материалы" sheetId="1" r:id="rId1"/>
  </sheets>
  <definedNames>
    <definedName name="_xlnm._FilterDatabase" localSheetId="0" hidden="1">Материалы!$A$5:$AL$8</definedName>
    <definedName name="_xlnm.Print_Titles" localSheetId="0">Материалы!$4:$5</definedName>
    <definedName name="_xlnm.Print_Area" localSheetId="0">Материалы!$A$1:$AI$36</definedName>
  </definedNames>
  <calcPr calcId="114210" fullCalcOnLoad="1"/>
</workbook>
</file>

<file path=xl/calcChain.xml><?xml version="1.0" encoding="utf-8"?>
<calcChain xmlns="http://schemas.openxmlformats.org/spreadsheetml/2006/main">
  <c r="AB6" i="1"/>
  <c r="AC6"/>
  <c r="AD6"/>
  <c r="AD7"/>
  <c r="AD8"/>
</calcChain>
</file>

<file path=xl/sharedStrings.xml><?xml version="1.0" encoding="utf-8"?>
<sst xmlns="http://schemas.openxmlformats.org/spreadsheetml/2006/main" count="61" uniqueCount="60">
  <si>
    <t>Спецификация. Поставка клапанов запорных специальных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</si>
  <si>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</si>
  <si>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</si>
  <si>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</si>
  <si>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</si>
  <si>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</si>
  <si>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</si>
  <si>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</si>
  <si>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</si>
  <si>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</si>
  <si>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</si>
  <si>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</si>
  <si>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</si>
  <si>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</si>
  <si>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</si>
  <si>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</si>
  <si>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</si>
  <si>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</si>
  <si>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</si>
  <si>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</si>
  <si>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</si>
  <si>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</si>
  <si>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</si>
  <si>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</si>
  <si>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</si>
  <si>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</si>
  <si>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</si>
  <si>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</si>
  <si>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</si>
  <si>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</si>
  <si>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</si>
  <si>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</si>
  <si>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</si>
  <si>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</si>
  <si>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</si>
  <si>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</si>
  <si>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</si>
  <si>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2.ИСУП.5781005</t>
  </si>
  <si>
    <t>4SE91S13</t>
  </si>
  <si>
    <t>Клапан запорный сильфонный</t>
  </si>
  <si>
    <t xml:space="preserve">по типу НГ 26526-050М-27 </t>
  </si>
  <si>
    <t>3СIIIв</t>
  </si>
  <si>
    <t>материалы</t>
  </si>
  <si>
    <t>2,5</t>
  </si>
  <si>
    <t>масло</t>
  </si>
  <si>
    <t>маховик</t>
  </si>
  <si>
    <t>угл</t>
  </si>
  <si>
    <t>под приварку</t>
  </si>
  <si>
    <t>по типу ТУ 3742-003-35740880-2008</t>
  </si>
  <si>
    <t>(после выпуска сметы)</t>
  </si>
  <si>
    <t xml:space="preserve">Б-806513СБ (43399с/о) </t>
  </si>
  <si>
    <t>Б-806513(43400с/о)</t>
  </si>
  <si>
    <t>III</t>
  </si>
  <si>
    <t>Машинное отделение (деаэраторная, этажерка электроустройств).</t>
  </si>
  <si>
    <t>1/2</t>
  </si>
  <si>
    <t>В том числе НДС 18%</t>
  </si>
  <si>
    <t>Приложение №1.2. к договору №_____________________от_________________________</t>
  </si>
  <si>
    <t>От Покупателя</t>
  </si>
  <si>
    <t>_____________________/_________________/</t>
  </si>
  <si>
    <t>От Поставщика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</si>
</sst>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NumberForma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5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/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Атоммашэкспорт" xfId="2"/>
    <cellStyle name="Обычный_СПЛАВ" xfId="3"/>
    <cellStyle name="Стиль 1" xfId="4"/>
    <cellStyle name="Финансовый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1"/>
  <sheetViews>
    <sheetView tabSelected="1" zoomScaleNormal="100" zoomScaleSheetLayoutView="75" workbookViewId="0">
      <selection activeCell="S8" sqref="S8:S9"/>
    </sheetView>
  </sheetViews>
  <sheetFormatPr defaultRowHeight="12.75"/>
  <cols>
    <col min="1" max="1" width="4.7109375" style="24" customWidth="1"/>
    <col min="2" max="2" width="8.7109375" style="25" customWidth="1"/>
    <col min="3" max="3" width="10.5703125" style="25" customWidth="1"/>
    <col min="4" max="4" width="15.42578125" style="25" customWidth="1"/>
    <col min="5" max="5" width="11.7109375" style="25" customWidth="1"/>
    <col min="6" max="6" width="6.28515625" style="24" customWidth="1"/>
    <col min="7" max="7" width="9.140625" style="24"/>
    <col min="8" max="8" width="6.85546875" style="24" customWidth="1"/>
    <col min="9" max="9" width="7.42578125" style="24" customWidth="1"/>
    <col min="10" max="10" width="7.28515625" style="24" customWidth="1"/>
    <col min="11" max="11" width="8.85546875" style="24" customWidth="1"/>
    <col min="12" max="12" width="8.140625" style="24" customWidth="1"/>
    <col min="13" max="13" width="8.5703125" style="26" customWidth="1"/>
    <col min="14" max="15" width="9.140625" style="24"/>
    <col min="16" max="16" width="7.28515625" style="24" customWidth="1"/>
    <col min="17" max="17" width="7.7109375" style="24" customWidth="1"/>
    <col min="18" max="18" width="11.140625" style="24" customWidth="1"/>
    <col min="19" max="19" width="11.28515625" style="24" customWidth="1"/>
    <col min="20" max="21" width="9.140625" style="24"/>
    <col min="22" max="22" width="6.7109375" style="24" customWidth="1"/>
    <col min="23" max="23" width="9.140625" style="24"/>
    <col min="24" max="24" width="5.7109375" style="24" customWidth="1"/>
    <col min="25" max="25" width="6.140625" style="24" customWidth="1"/>
    <col min="26" max="26" width="4.85546875" style="24" customWidth="1"/>
    <col min="27" max="27" width="15.7109375" style="26" customWidth="1"/>
    <col min="28" max="28" width="17.28515625" style="26" customWidth="1"/>
    <col min="29" max="29" width="16.140625" style="26" customWidth="1"/>
    <col min="30" max="30" width="19.7109375" style="26" customWidth="1"/>
    <col min="31" max="31" width="12.28515625" style="24" customWidth="1"/>
    <col min="32" max="32" width="16.7109375" style="24" customWidth="1"/>
    <col min="33" max="33" width="11.42578125" style="28" customWidth="1"/>
    <col min="34" max="34" width="16.7109375" style="24" customWidth="1"/>
    <col min="35" max="35" width="5.85546875" style="25" customWidth="1"/>
    <col min="36" max="36" width="11.5703125" style="26" customWidth="1"/>
    <col min="37" max="16384" width="9.140625" style="13"/>
  </cols>
  <sheetData>
    <row r="1" spans="1:36" ht="15">
      <c r="A1" s="13"/>
      <c r="B1" s="14"/>
      <c r="C1" s="13"/>
      <c r="D1" s="13"/>
      <c r="E1" s="13"/>
      <c r="F1" s="13"/>
      <c r="G1" s="13"/>
      <c r="H1" s="13"/>
      <c r="I1" s="13"/>
      <c r="J1" s="13"/>
      <c r="K1" s="13"/>
      <c r="L1" s="13"/>
      <c r="M1" s="15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34" t="s">
        <v>56</v>
      </c>
      <c r="AB1" s="34"/>
      <c r="AC1" s="34"/>
      <c r="AD1" s="34"/>
      <c r="AE1" s="34"/>
      <c r="AF1" s="34"/>
      <c r="AG1" s="34"/>
      <c r="AH1" s="34"/>
      <c r="AI1" s="14"/>
      <c r="AJ1" s="13"/>
    </row>
    <row r="2" spans="1:36" ht="15">
      <c r="A2" s="13"/>
      <c r="B2" s="14"/>
      <c r="C2" s="13"/>
      <c r="D2" s="33" t="s">
        <v>0</v>
      </c>
      <c r="E2" s="13"/>
      <c r="F2" s="13"/>
      <c r="G2" s="13"/>
      <c r="H2" s="13"/>
      <c r="I2" s="13"/>
      <c r="J2" s="13"/>
      <c r="K2" s="13"/>
      <c r="L2" s="13"/>
      <c r="M2" s="15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6"/>
      <c r="AH2" s="13"/>
      <c r="AI2" s="14"/>
      <c r="AJ2" s="13"/>
    </row>
    <row r="3" spans="1:36">
      <c r="A3" s="13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5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6"/>
      <c r="AH3" s="13"/>
      <c r="AI3" s="14"/>
      <c r="AJ3" s="13"/>
    </row>
    <row r="4" spans="1:36" ht="135" customHeight="1">
      <c r="A4" s="1" t="s">
        <v>1</v>
      </c>
      <c r="B4" s="2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2" t="s">
        <v>8</v>
      </c>
      <c r="I4" s="2" t="s">
        <v>9</v>
      </c>
      <c r="J4" s="1" t="s">
        <v>10</v>
      </c>
      <c r="K4" s="1" t="s">
        <v>11</v>
      </c>
      <c r="L4" s="3" t="s">
        <v>12</v>
      </c>
      <c r="M4" s="4" t="s">
        <v>13</v>
      </c>
      <c r="N4" s="1" t="s">
        <v>14</v>
      </c>
      <c r="O4" s="1" t="s">
        <v>15</v>
      </c>
      <c r="P4" s="5" t="s">
        <v>16</v>
      </c>
      <c r="Q4" s="1" t="s">
        <v>17</v>
      </c>
      <c r="R4" s="6" t="s">
        <v>18</v>
      </c>
      <c r="S4" s="6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7" t="s">
        <v>27</v>
      </c>
      <c r="AB4" s="7" t="s">
        <v>28</v>
      </c>
      <c r="AC4" s="7" t="s">
        <v>29</v>
      </c>
      <c r="AD4" s="7" t="s">
        <v>30</v>
      </c>
      <c r="AE4" s="2" t="s">
        <v>31</v>
      </c>
      <c r="AF4" s="1" t="s">
        <v>32</v>
      </c>
      <c r="AG4" s="8" t="s">
        <v>33</v>
      </c>
      <c r="AH4" s="9" t="s">
        <v>34</v>
      </c>
      <c r="AI4" s="2" t="s">
        <v>35</v>
      </c>
      <c r="AJ4" s="2" t="s">
        <v>36</v>
      </c>
    </row>
    <row r="5" spans="1:36" ht="14.25" customHeight="1">
      <c r="A5" s="10">
        <v>1</v>
      </c>
      <c r="B5" s="11">
        <v>2</v>
      </c>
      <c r="C5" s="10">
        <v>3</v>
      </c>
      <c r="D5" s="11">
        <v>4</v>
      </c>
      <c r="E5" s="10">
        <v>5</v>
      </c>
      <c r="F5" s="11">
        <v>6</v>
      </c>
      <c r="G5" s="10">
        <v>7</v>
      </c>
      <c r="H5" s="11">
        <v>8</v>
      </c>
      <c r="I5" s="10">
        <v>9</v>
      </c>
      <c r="J5" s="11">
        <v>10</v>
      </c>
      <c r="K5" s="10">
        <v>11</v>
      </c>
      <c r="L5" s="11">
        <v>12</v>
      </c>
      <c r="M5" s="12">
        <v>13</v>
      </c>
      <c r="N5" s="11">
        <v>14</v>
      </c>
      <c r="O5" s="10">
        <v>15</v>
      </c>
      <c r="P5" s="11">
        <v>16</v>
      </c>
      <c r="Q5" s="10">
        <v>17</v>
      </c>
      <c r="R5" s="11">
        <v>18</v>
      </c>
      <c r="S5" s="10">
        <v>19</v>
      </c>
      <c r="T5" s="11">
        <v>20</v>
      </c>
      <c r="U5" s="10">
        <v>21</v>
      </c>
      <c r="V5" s="11">
        <v>22</v>
      </c>
      <c r="W5" s="10">
        <v>23</v>
      </c>
      <c r="X5" s="11">
        <v>24</v>
      </c>
      <c r="Y5" s="10">
        <v>25</v>
      </c>
      <c r="Z5" s="11">
        <v>26</v>
      </c>
      <c r="AA5" s="10">
        <v>27</v>
      </c>
      <c r="AB5" s="11">
        <v>28</v>
      </c>
      <c r="AC5" s="10">
        <v>29</v>
      </c>
      <c r="AD5" s="11">
        <v>30</v>
      </c>
      <c r="AE5" s="10">
        <v>31</v>
      </c>
      <c r="AF5" s="11">
        <v>32</v>
      </c>
      <c r="AG5" s="10">
        <v>33</v>
      </c>
      <c r="AH5" s="11">
        <v>34</v>
      </c>
      <c r="AI5" s="10">
        <v>35</v>
      </c>
      <c r="AJ5" s="10">
        <v>27</v>
      </c>
    </row>
    <row r="6" spans="1:36" ht="76.5">
      <c r="A6" s="17">
        <v>1</v>
      </c>
      <c r="B6" s="18" t="s">
        <v>37</v>
      </c>
      <c r="C6" s="18" t="s">
        <v>38</v>
      </c>
      <c r="D6" s="18" t="s">
        <v>39</v>
      </c>
      <c r="E6" s="18" t="s">
        <v>40</v>
      </c>
      <c r="F6" s="17" t="s">
        <v>41</v>
      </c>
      <c r="G6" s="17" t="s">
        <v>42</v>
      </c>
      <c r="H6" s="17">
        <v>50</v>
      </c>
      <c r="I6" s="17" t="s">
        <v>43</v>
      </c>
      <c r="J6" s="17">
        <v>250</v>
      </c>
      <c r="K6" s="17" t="s">
        <v>44</v>
      </c>
      <c r="L6" s="17"/>
      <c r="M6" s="19">
        <v>20</v>
      </c>
      <c r="N6" s="17" t="s">
        <v>45</v>
      </c>
      <c r="O6" s="17"/>
      <c r="P6" s="17"/>
      <c r="Q6" s="17" t="s">
        <v>46</v>
      </c>
      <c r="R6" s="17" t="s">
        <v>47</v>
      </c>
      <c r="S6" s="17" t="s">
        <v>48</v>
      </c>
      <c r="T6" s="17" t="s">
        <v>49</v>
      </c>
      <c r="U6" s="17" t="s">
        <v>50</v>
      </c>
      <c r="V6" s="17">
        <v>174</v>
      </c>
      <c r="W6" s="17" t="s">
        <v>51</v>
      </c>
      <c r="X6" s="17">
        <v>4</v>
      </c>
      <c r="Y6" s="17" t="s">
        <v>52</v>
      </c>
      <c r="Z6" s="17">
        <v>1</v>
      </c>
      <c r="AA6" s="20"/>
      <c r="AB6" s="20">
        <f>AA6*Z6</f>
        <v>0</v>
      </c>
      <c r="AC6" s="20">
        <f>ROUND(AB6*0.18,2)</f>
        <v>0</v>
      </c>
      <c r="AD6" s="20">
        <f>ROUND(AB6*1.18,2)</f>
        <v>0</v>
      </c>
      <c r="AE6" s="17" t="s">
        <v>53</v>
      </c>
      <c r="AF6" s="21"/>
      <c r="AG6" s="22"/>
      <c r="AH6" s="23">
        <v>42034</v>
      </c>
      <c r="AI6" s="18" t="s">
        <v>54</v>
      </c>
      <c r="AJ6" s="19">
        <v>41013.46</v>
      </c>
    </row>
    <row r="7" spans="1:36">
      <c r="AD7" s="27">
        <f>SUM(AD6:AD6)</f>
        <v>0</v>
      </c>
    </row>
    <row r="8" spans="1:36">
      <c r="AC8" s="29" t="s">
        <v>55</v>
      </c>
      <c r="AD8" s="27">
        <f>AD7/118*18</f>
        <v>0</v>
      </c>
    </row>
    <row r="18" spans="1:36" s="33" customFormat="1" ht="15">
      <c r="A18" s="30"/>
      <c r="B18" s="31"/>
      <c r="C18" s="31"/>
      <c r="D18" s="31"/>
      <c r="E18" s="35" t="s">
        <v>57</v>
      </c>
      <c r="F18" s="36"/>
      <c r="G18" s="36"/>
      <c r="H18" s="36"/>
      <c r="I18" s="36"/>
      <c r="J18" s="36"/>
      <c r="K18" s="36"/>
      <c r="L18" s="36"/>
      <c r="M18" s="32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2"/>
      <c r="AB18" s="32"/>
      <c r="AC18" s="35" t="s">
        <v>59</v>
      </c>
      <c r="AD18" s="36"/>
      <c r="AE18" s="36"/>
      <c r="AF18" s="36"/>
      <c r="AG18" s="36"/>
      <c r="AH18" s="36"/>
      <c r="AI18" s="36"/>
      <c r="AJ18" s="36"/>
    </row>
    <row r="19" spans="1:36" s="33" customFormat="1" ht="15">
      <c r="A19" s="30"/>
      <c r="B19" s="31"/>
      <c r="C19" s="31"/>
      <c r="D19" s="31"/>
      <c r="E19" s="31"/>
      <c r="F19" s="30"/>
      <c r="G19" s="30"/>
      <c r="H19" s="30"/>
      <c r="I19" s="30"/>
      <c r="J19" s="30"/>
      <c r="K19" s="30"/>
      <c r="L19" s="30"/>
      <c r="M19" s="32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2"/>
      <c r="AB19" s="32"/>
      <c r="AC19" s="31"/>
      <c r="AD19" s="30"/>
      <c r="AE19" s="30"/>
      <c r="AF19" s="30"/>
      <c r="AG19" s="30"/>
      <c r="AH19" s="30"/>
      <c r="AI19" s="30"/>
      <c r="AJ19" s="30"/>
    </row>
    <row r="20" spans="1:36" s="33" customFormat="1" ht="15">
      <c r="A20" s="30"/>
      <c r="B20" s="31"/>
      <c r="C20" s="31"/>
      <c r="D20" s="31"/>
      <c r="E20" s="35" t="s">
        <v>58</v>
      </c>
      <c r="F20" s="36"/>
      <c r="G20" s="36"/>
      <c r="H20" s="36"/>
      <c r="I20" s="36"/>
      <c r="J20" s="36"/>
      <c r="K20" s="36"/>
      <c r="L20" s="36"/>
      <c r="M20" s="32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2"/>
      <c r="AB20" s="32"/>
      <c r="AC20" s="35" t="s">
        <v>58</v>
      </c>
      <c r="AD20" s="36"/>
      <c r="AE20" s="36"/>
      <c r="AF20" s="36"/>
      <c r="AG20" s="36"/>
      <c r="AH20" s="36"/>
      <c r="AI20" s="36"/>
      <c r="AJ20" s="36"/>
    </row>
    <row r="21" spans="1:36" s="33" customFormat="1" ht="15">
      <c r="A21" s="30"/>
      <c r="B21" s="31"/>
      <c r="C21" s="31"/>
      <c r="D21" s="31"/>
      <c r="E21" s="31"/>
      <c r="F21" s="30"/>
      <c r="G21" s="30"/>
      <c r="H21" s="30"/>
      <c r="I21" s="30"/>
      <c r="J21" s="30"/>
      <c r="K21" s="30"/>
      <c r="L21" s="30"/>
      <c r="M21" s="32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2"/>
      <c r="AB21" s="32"/>
      <c r="AC21" s="31"/>
      <c r="AD21" s="30"/>
      <c r="AE21" s="30"/>
      <c r="AF21" s="30"/>
      <c r="AG21" s="30"/>
      <c r="AH21" s="30"/>
      <c r="AI21" s="30"/>
      <c r="AJ21" s="30"/>
    </row>
  </sheetData>
  <autoFilter ref="A5:AL8"/>
  <mergeCells count="5">
    <mergeCell ref="AA1:AH1"/>
    <mergeCell ref="E18:L18"/>
    <mergeCell ref="E20:L20"/>
    <mergeCell ref="AC18:AJ18"/>
    <mergeCell ref="AC20:AJ20"/>
  </mergeCells>
  <phoneticPr fontId="0" type="noConversion"/>
  <pageMargins left="0.23622047244094491" right="0.11" top="0.72" bottom="0.39370078740157483" header="0.46" footer="0.19685039370078741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Материалы</vt:lpstr>
      <vt:lpstr>Материалы!Заголовки_для_печати</vt:lpstr>
      <vt:lpstr>Материалы!Область_печати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cp:lastPrinted>2014-06-20T12:16:26Z</cp:lastPrinted>
  <dcterms:created xsi:type="dcterms:W3CDTF">2014-06-02T11:36:48Z</dcterms:created>
  <dcterms:modified xsi:type="dcterms:W3CDTF">2014-06-20T12:16:57Z</dcterms:modified>
</cp:coreProperties>
</file>